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115" windowHeight="7995"/>
  </bookViews>
  <sheets>
    <sheet name="dramakani hamematakan" sheetId="2" r:id="rId1"/>
    <sheet name="ekamutneri hamematakan" sheetId="3" r:id="rId2"/>
  </sheets>
  <definedNames>
    <definedName name="_xlnm.Print_Area" localSheetId="0">'dramakani hamematakan'!$A$1:$E$70</definedName>
    <definedName name="_xlnm.Print_Area" localSheetId="1">'ekamutneri hamematakan'!$A$1:$E$50</definedName>
  </definedNames>
  <calcPr calcId="124519"/>
</workbook>
</file>

<file path=xl/calcChain.xml><?xml version="1.0" encoding="utf-8"?>
<calcChain xmlns="http://schemas.openxmlformats.org/spreadsheetml/2006/main">
  <c r="D16" i="2"/>
  <c r="C16"/>
  <c r="D60"/>
  <c r="C60"/>
  <c r="E49" i="3"/>
  <c r="E47"/>
  <c r="E46"/>
  <c r="E45"/>
  <c r="E44"/>
  <c r="E42"/>
  <c r="E41"/>
  <c r="E40"/>
  <c r="E39"/>
  <c r="E38"/>
  <c r="E37"/>
  <c r="E36"/>
  <c r="E35"/>
  <c r="E34"/>
  <c r="E33"/>
  <c r="E32"/>
  <c r="E31"/>
  <c r="E30"/>
  <c r="E29"/>
  <c r="E28"/>
  <c r="E27"/>
  <c r="E26"/>
  <c r="D25"/>
  <c r="D17" s="1"/>
  <c r="C25"/>
  <c r="C17" s="1"/>
  <c r="E24"/>
  <c r="E23"/>
  <c r="E22"/>
  <c r="E21"/>
  <c r="E20"/>
  <c r="E19"/>
  <c r="E18"/>
  <c r="E16"/>
  <c r="E15"/>
  <c r="E13"/>
  <c r="E12"/>
  <c r="E11"/>
  <c r="E10"/>
  <c r="E9"/>
  <c r="E8"/>
  <c r="D7"/>
  <c r="C7"/>
  <c r="E69" i="2"/>
  <c r="E68"/>
  <c r="E67"/>
  <c r="D66"/>
  <c r="C66"/>
  <c r="E65"/>
  <c r="E64"/>
  <c r="E63"/>
  <c r="E62"/>
  <c r="D61"/>
  <c r="E61" s="1"/>
  <c r="E59"/>
  <c r="E58"/>
  <c r="E57"/>
  <c r="E56"/>
  <c r="E55"/>
  <c r="C54"/>
  <c r="E54" s="1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D27"/>
  <c r="C27"/>
  <c r="C17" s="1"/>
  <c r="E26"/>
  <c r="E25"/>
  <c r="E24"/>
  <c r="E23"/>
  <c r="E22"/>
  <c r="E21"/>
  <c r="E20"/>
  <c r="E19"/>
  <c r="E18"/>
  <c r="E14"/>
  <c r="E13"/>
  <c r="E12"/>
  <c r="E11"/>
  <c r="E10"/>
  <c r="E9"/>
  <c r="E8"/>
  <c r="D7"/>
  <c r="C7"/>
  <c r="E6"/>
  <c r="C50" i="3" l="1"/>
  <c r="D50"/>
  <c r="E27" i="2"/>
  <c r="C70"/>
  <c r="E66"/>
  <c r="D17"/>
  <c r="E17" s="1"/>
  <c r="E60"/>
  <c r="E17" i="3"/>
  <c r="E25"/>
  <c r="E7"/>
  <c r="E7" i="2"/>
  <c r="E50" i="3" l="1"/>
  <c r="E16" i="2"/>
  <c r="D70" l="1"/>
  <c r="E70" s="1"/>
</calcChain>
</file>

<file path=xl/sharedStrings.xml><?xml version="1.0" encoding="utf-8"?>
<sst xmlns="http://schemas.openxmlformats.org/spreadsheetml/2006/main" count="139" uniqueCount="105">
  <si>
    <t>հ/հ</t>
  </si>
  <si>
    <t>շահութահարկի գծով</t>
  </si>
  <si>
    <t>ԱԱՀ-ի գծով</t>
  </si>
  <si>
    <t xml:space="preserve"> Տ Ե Ղ Ե Կ Ա Ն Ք</t>
  </si>
  <si>
    <t xml:space="preserve">«Երևանի Ա.Չեխովի անվան հ.55 հիմնական դպրոց» ՊՈԱԿ-ի </t>
  </si>
  <si>
    <t xml:space="preserve"> 2018թ.3-րդ եռամսյակի  դրամական միջոցների հոսքերի նախահաշիվների
 համեմատական ցուցանիշների վերաբերյալ</t>
  </si>
  <si>
    <t xml:space="preserve"> հազ. դրամ</t>
  </si>
  <si>
    <t>Հոդվածի անվանումը</t>
  </si>
  <si>
    <r>
      <t xml:space="preserve">Նախորդ ժամանակաշրջանի </t>
    </r>
    <r>
      <rPr>
        <b/>
        <u/>
        <sz val="9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</si>
  <si>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9"/>
        <rFont val="GHEA Grapalat"/>
        <family val="3"/>
      </rPr>
      <t xml:space="preserve">նախատեսվող դրամական հոսքերի նախահաշիվ </t>
    </r>
  </si>
  <si>
    <t>Տարբերություն ավելացում (+) նվազեցում (-)</t>
  </si>
  <si>
    <t>I</t>
  </si>
  <si>
    <t>Դրամական միջոցների ազատ մնացորդը հաշվետու ժամանակաշրջանի սկզբին</t>
  </si>
  <si>
    <t>II</t>
  </si>
  <si>
    <t>Ընդամենը դրամական միջոցների ներհոսքեր, այդ թվում՝</t>
  </si>
  <si>
    <t>Սուբսիդիայից, որից՝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</si>
  <si>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</si>
  <si>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</si>
  <si>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</si>
  <si>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</si>
  <si>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</si>
  <si>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</si>
  <si>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Այլ արտահոսքերի գծով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</si>
  <si>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</si>
  <si>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</si>
  <si>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</si>
  <si>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</si>
  <si>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Աշխատավարձի գծով, որից՝</t>
  </si>
  <si>
    <t>ներառական կրթության հաստիքների գծով</t>
  </si>
  <si>
    <t>վճարովի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</si>
  <si>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</si>
  <si>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</si>
  <si>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</si>
  <si>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</si>
  <si>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</si>
  <si>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</si>
  <si>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</si>
  <si>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</si>
  <si>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</si>
  <si>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</si>
  <si>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</si>
  <si>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</si>
  <si>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</si>
  <si>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</si>
  <si>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</si>
  <si>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</si>
  <si>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</si>
  <si>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</si>
  <si>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</si>
  <si>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</si>
  <si>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</si>
  <si>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</si>
  <si>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</si>
  <si>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</si>
  <si>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</si>
  <si>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</si>
  <si>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</si>
  <si>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</si>
  <si>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</si>
  <si>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</si>
  <si>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Ազդանշանային համակարգի սպասարկում</t>
  </si>
  <si>
    <t>Տպագրություն</t>
  </si>
  <si>
    <t>Միջոցառումների կազմակերպում</t>
  </si>
  <si>
    <t>Հարկային պարտավորությունների գծով, այդ թվում՝</t>
  </si>
  <si>
    <t>Պարտադիր վճարների գծով</t>
  </si>
  <si>
    <t>Կրեդիտորական պարտքի մարման գծով</t>
  </si>
  <si>
    <t xml:space="preserve">բ) </t>
  </si>
  <si>
    <t>կապիտալ, այդ թվում՝</t>
  </si>
  <si>
    <t>Հիմնական միջոցների ձեռքբերում,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</si>
  <si>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</si>
  <si>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</si>
  <si>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</si>
  <si>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</si>
  <si>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</si>
  <si>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</si>
  <si>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</si>
  <si>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</si>
  <si>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</si>
  <si>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</si>
  <si>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 Տ Ե Ղ Ե Կ Ա Ն Ք</t>
  </si>
  <si>
    <t>Եկամուտների ու ծախսերի հաստատված նախահաշվի և փաստացի կատարողականի
 համեմատական ցուցանիշների վերաբերյալ</t>
  </si>
  <si>
    <t>«Երևանի Չեխովի անվան</t>
  </si>
  <si>
    <t>N55</t>
  </si>
  <si>
    <t>հիմնական</t>
  </si>
  <si>
    <t>դպրոց» ՊՈԱԿ</t>
  </si>
  <si>
    <t xml:space="preserve">    01. 01. 2018. – 30,09.2018թ.</t>
  </si>
  <si>
    <t>հազ.դրամ</t>
  </si>
  <si>
    <t>Հոդվածների անվանումը</t>
  </si>
  <si>
    <t xml:space="preserve">Հաշվետու  ժամանակաշրջանի հաստատված նախահաշիվ </t>
  </si>
  <si>
    <t>Հաշվետու  ժամանակաշրջանի փաստացի կատարողական</t>
  </si>
  <si>
    <t>Տարբերություն 
ավելացում (+) 
նվազեցում (-)</t>
  </si>
  <si>
    <t>ԵԿԱՄՈՒՏՆԵՐ՝ այդ թվում,</t>
  </si>
  <si>
    <t>Դրամաշնորհից</t>
  </si>
  <si>
    <t>Ակտիվներին վերաբերող շնորհներից</t>
  </si>
  <si>
    <t>Այլ եկամուտներից</t>
  </si>
  <si>
    <t>ԾԱԽՍԵՐ՝ այդ թվում,</t>
  </si>
  <si>
    <t>Արագամաշ առարկաների գծով</t>
  </si>
  <si>
    <t>Համակարգչային սպասարկման գծով</t>
  </si>
  <si>
    <t>Կայքի սպասարկման գծով</t>
  </si>
  <si>
    <t>Ազդնշանային համակարգի գծով</t>
  </si>
  <si>
    <t>Տպագրության գծով</t>
  </si>
  <si>
    <t xml:space="preserve"> պարտադիր վճարների գծով </t>
  </si>
  <si>
    <t>Չփոխհատուցվող հարկերի գծով</t>
  </si>
  <si>
    <t>Այլ ծառայությունների և ծախսերի գծով</t>
  </si>
  <si>
    <t>ՇԱՀՈՒՅԹ /ՎՆԱՍ/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</si>
</sst>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b/>
      <u/>
      <sz val="9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4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</font>
    <font>
      <b/>
      <sz val="12"/>
      <name val="Sylfaen"/>
      <family val="1"/>
      <charset val="204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8"/>
      <name val="Sylfaen"/>
      <family val="1"/>
      <charset val="204"/>
    </font>
    <font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95">
    <xf numFmtId="0" fontId="0" fillId="0" borderId="0" xfId="0"/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left" vertical="center"/>
    </xf>
    <xf numFmtId="0" fontId="5" fillId="0" borderId="1" xfId="1" applyFont="1" applyBorder="1" applyAlignment="1" applyProtection="1">
      <alignment horizontal="left" vertical="center"/>
    </xf>
    <xf numFmtId="0" fontId="10" fillId="0" borderId="1" xfId="1" applyFont="1" applyBorder="1" applyAlignment="1" applyProtection="1">
      <alignment vertical="center"/>
    </xf>
    <xf numFmtId="0" fontId="10" fillId="0" borderId="1" xfId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1" xfId="1" applyFont="1" applyBorder="1" applyAlignment="1" applyProtection="1">
      <alignment vertical="center"/>
    </xf>
    <xf numFmtId="0" fontId="11" fillId="0" borderId="1" xfId="1" applyFont="1" applyBorder="1" applyAlignment="1" applyProtection="1">
      <alignment horizontal="left" vertical="center" wrapText="1"/>
    </xf>
    <xf numFmtId="164" fontId="10" fillId="0" borderId="1" xfId="2" applyNumberFormat="1" applyFont="1" applyBorder="1" applyAlignment="1" applyProtection="1">
      <alignment horizontal="center" vertical="center"/>
    </xf>
    <xf numFmtId="165" fontId="10" fillId="0" borderId="1" xfId="2" applyNumberFormat="1" applyFont="1" applyBorder="1" applyAlignment="1" applyProtection="1">
      <alignment horizontal="left" vertical="center" wrapText="1"/>
    </xf>
    <xf numFmtId="0" fontId="16" fillId="0" borderId="0" xfId="3" applyNumberFormat="1" applyFont="1" applyAlignment="1" applyProtection="1">
      <alignment horizontal="left" vertical="center" wrapText="1"/>
    </xf>
    <xf numFmtId="0" fontId="16" fillId="0" borderId="0" xfId="3" applyNumberFormat="1" applyFont="1" applyAlignment="1" applyProtection="1">
      <alignment vertical="center"/>
    </xf>
    <xf numFmtId="0" fontId="22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vertical="center"/>
    </xf>
    <xf numFmtId="0" fontId="14" fillId="0" borderId="1" xfId="0" applyFont="1" applyBorder="1" applyAlignment="1" applyProtection="1">
      <alignment horizontal="left" vertical="center"/>
    </xf>
    <xf numFmtId="0" fontId="22" fillId="0" borderId="1" xfId="0" applyFont="1" applyBorder="1" applyAlignment="1" applyProtection="1">
      <alignment vertical="center"/>
    </xf>
    <xf numFmtId="0" fontId="14" fillId="0" borderId="0" xfId="3" applyFont="1" applyAlignment="1" applyProtection="1">
      <alignment vertical="center"/>
    </xf>
    <xf numFmtId="0" fontId="22" fillId="0" borderId="0" xfId="3" applyFont="1" applyAlignment="1" applyProtection="1">
      <alignment vertical="center"/>
    </xf>
    <xf numFmtId="0" fontId="5" fillId="0" borderId="0" xfId="1" applyFont="1" applyAlignment="1" applyProtection="1">
      <alignment horizontal="left" vertical="center"/>
    </xf>
    <xf numFmtId="0" fontId="0" fillId="0" borderId="0" xfId="0" applyProtection="1"/>
    <xf numFmtId="0" fontId="7" fillId="0" borderId="0" xfId="2" applyFont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 wrapText="1"/>
    </xf>
    <xf numFmtId="0" fontId="3" fillId="0" borderId="0" xfId="2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left" vertical="center"/>
    </xf>
    <xf numFmtId="0" fontId="4" fillId="0" borderId="3" xfId="2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6" fillId="0" borderId="3" xfId="1" applyNumberFormat="1" applyFont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left" vertical="center"/>
    </xf>
    <xf numFmtId="0" fontId="2" fillId="0" borderId="1" xfId="2" applyNumberFormat="1" applyFont="1" applyBorder="1" applyAlignment="1" applyProtection="1">
      <alignment horizontal="center" vertical="center"/>
    </xf>
    <xf numFmtId="165" fontId="2" fillId="0" borderId="1" xfId="2" applyNumberFormat="1" applyFont="1" applyBorder="1" applyAlignment="1" applyProtection="1">
      <alignment horizontal="left" vertical="center" wrapText="1"/>
    </xf>
    <xf numFmtId="164" fontId="2" fillId="0" borderId="1" xfId="2" applyNumberFormat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/>
    </xf>
    <xf numFmtId="0" fontId="10" fillId="0" borderId="0" xfId="1" applyFont="1" applyAlignment="1" applyProtection="1">
      <alignment horizontal="left" vertical="center"/>
    </xf>
    <xf numFmtId="0" fontId="10" fillId="0" borderId="0" xfId="1" applyFont="1" applyAlignment="1" applyProtection="1">
      <alignment vertical="center"/>
    </xf>
    <xf numFmtId="0" fontId="2" fillId="0" borderId="1" xfId="2" applyNumberFormat="1" applyFont="1" applyBorder="1" applyAlignment="1" applyProtection="1">
      <alignment horizontal="right" vertical="center"/>
    </xf>
    <xf numFmtId="0" fontId="5" fillId="0" borderId="1" xfId="1" applyFont="1" applyBorder="1" applyAlignment="1" applyProtection="1">
      <alignment horizontal="center" vertical="center"/>
    </xf>
    <xf numFmtId="164" fontId="5" fillId="0" borderId="1" xfId="2" applyNumberFormat="1" applyFont="1" applyBorder="1" applyAlignment="1" applyProtection="1">
      <alignment horizontal="center" vertical="center"/>
    </xf>
    <xf numFmtId="2" fontId="10" fillId="0" borderId="0" xfId="1" applyNumberFormat="1" applyFont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12" fillId="0" borderId="1" xfId="1" applyFont="1" applyBorder="1" applyAlignment="1" applyProtection="1">
      <alignment horizontal="left" vertical="center"/>
    </xf>
    <xf numFmtId="0" fontId="10" fillId="0" borderId="0" xfId="1" applyFont="1" applyBorder="1" applyAlignment="1" applyProtection="1">
      <alignment horizontal="left" vertical="center"/>
    </xf>
    <xf numFmtId="0" fontId="5" fillId="0" borderId="1" xfId="2" applyNumberFormat="1" applyFont="1" applyBorder="1" applyAlignment="1" applyProtection="1">
      <alignment horizontal="center" vertical="center"/>
    </xf>
    <xf numFmtId="0" fontId="11" fillId="0" borderId="1" xfId="1" applyFont="1" applyBorder="1" applyAlignment="1" applyProtection="1">
      <alignment horizontal="left" vertical="center"/>
    </xf>
    <xf numFmtId="0" fontId="10" fillId="0" borderId="1" xfId="2" applyNumberFormat="1" applyFont="1" applyBorder="1" applyAlignment="1" applyProtection="1">
      <alignment horizontal="center" vertical="center"/>
    </xf>
    <xf numFmtId="164" fontId="3" fillId="0" borderId="1" xfId="2" applyNumberFormat="1" applyFont="1" applyBorder="1" applyAlignment="1" applyProtection="1">
      <alignment horizontal="center" vertical="center"/>
    </xf>
    <xf numFmtId="165" fontId="10" fillId="2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center" vertical="center"/>
    </xf>
    <xf numFmtId="0" fontId="7" fillId="0" borderId="0" xfId="2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 wrapText="1"/>
    </xf>
    <xf numFmtId="0" fontId="16" fillId="0" borderId="0" xfId="3" applyFont="1" applyAlignment="1" applyProtection="1">
      <alignment horizontal="center" vertical="center" wrapText="1"/>
    </xf>
    <xf numFmtId="0" fontId="16" fillId="0" borderId="0" xfId="3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6" fillId="0" borderId="0" xfId="3" applyNumberFormat="1" applyFont="1" applyAlignment="1" applyProtection="1">
      <alignment vertical="center" wrapText="1"/>
    </xf>
    <xf numFmtId="0" fontId="17" fillId="0" borderId="0" xfId="3" applyNumberFormat="1" applyFont="1" applyAlignment="1" applyProtection="1">
      <alignment horizontal="center" vertical="center" wrapText="1"/>
    </xf>
    <xf numFmtId="0" fontId="16" fillId="0" borderId="0" xfId="3" applyNumberFormat="1" applyFont="1" applyAlignment="1" applyProtection="1">
      <alignment horizontal="center" vertical="center" wrapText="1"/>
    </xf>
    <xf numFmtId="0" fontId="18" fillId="0" borderId="0" xfId="3" applyFont="1" applyAlignment="1" applyProtection="1">
      <alignment vertical="center" wrapText="1"/>
    </xf>
    <xf numFmtId="0" fontId="18" fillId="0" borderId="0" xfId="3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164" fontId="20" fillId="0" borderId="0" xfId="3" applyNumberFormat="1" applyFont="1" applyAlignment="1" applyProtection="1">
      <alignment vertical="center"/>
    </xf>
    <xf numFmtId="0" fontId="20" fillId="0" borderId="0" xfId="3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right" vertical="center"/>
    </xf>
    <xf numFmtId="0" fontId="14" fillId="0" borderId="1" xfId="0" applyFont="1" applyBorder="1" applyAlignment="1" applyProtection="1">
      <alignment horizontal="center" vertical="center" wrapText="1"/>
    </xf>
    <xf numFmtId="0" fontId="21" fillId="0" borderId="1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18" fillId="0" borderId="1" xfId="0" applyNumberFormat="1" applyFont="1" applyBorder="1" applyAlignment="1" applyProtection="1">
      <alignment horizontal="center" vertical="center"/>
    </xf>
    <xf numFmtId="164" fontId="18" fillId="2" borderId="1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0" fontId="14" fillId="0" borderId="1" xfId="0" applyFont="1" applyBorder="1" applyAlignment="1" applyProtection="1">
      <alignment horizontal="center" vertical="center"/>
    </xf>
    <xf numFmtId="164" fontId="14" fillId="2" borderId="2" xfId="2" applyNumberFormat="1" applyFont="1" applyFill="1" applyBorder="1" applyAlignment="1" applyProtection="1">
      <alignment horizontal="center" vertical="center"/>
    </xf>
    <xf numFmtId="164" fontId="14" fillId="0" borderId="1" xfId="0" applyNumberFormat="1" applyFont="1" applyBorder="1" applyAlignment="1" applyProtection="1">
      <alignment horizontal="center" vertical="center"/>
    </xf>
    <xf numFmtId="164" fontId="14" fillId="0" borderId="1" xfId="2" applyNumberFormat="1" applyFont="1" applyBorder="1" applyAlignment="1" applyProtection="1">
      <alignment horizontal="center" vertical="center"/>
    </xf>
    <xf numFmtId="164" fontId="14" fillId="2" borderId="1" xfId="0" applyNumberFormat="1" applyFont="1" applyFill="1" applyBorder="1" applyAlignment="1" applyProtection="1">
      <alignment horizontal="center" vertical="center"/>
    </xf>
    <xf numFmtId="164" fontId="14" fillId="0" borderId="1" xfId="0" applyNumberFormat="1" applyFont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 applyProtection="1">
      <alignment horizontal="center" vertical="center" wrapText="1"/>
    </xf>
    <xf numFmtId="164" fontId="18" fillId="0" borderId="1" xfId="0" applyNumberFormat="1" applyFont="1" applyBorder="1" applyAlignment="1" applyProtection="1">
      <alignment horizontal="center" vertical="center" wrapText="1"/>
    </xf>
    <xf numFmtId="164" fontId="18" fillId="2" borderId="1" xfId="0" applyNumberFormat="1" applyFont="1" applyFill="1" applyBorder="1" applyAlignment="1" applyProtection="1">
      <alignment horizontal="center" vertical="center" wrapText="1"/>
    </xf>
    <xf numFmtId="2" fontId="14" fillId="0" borderId="0" xfId="0" applyNumberFormat="1" applyFont="1" applyAlignment="1" applyProtection="1">
      <alignment vertical="center"/>
    </xf>
    <xf numFmtId="0" fontId="22" fillId="0" borderId="1" xfId="0" applyFont="1" applyBorder="1" applyAlignment="1" applyProtection="1">
      <alignment horizontal="center" vertical="center"/>
    </xf>
    <xf numFmtId="164" fontId="22" fillId="0" borderId="1" xfId="2" applyNumberFormat="1" applyFont="1" applyBorder="1" applyAlignment="1" applyProtection="1">
      <alignment horizontal="center" vertical="center"/>
    </xf>
    <xf numFmtId="164" fontId="22" fillId="2" borderId="1" xfId="0" applyNumberFormat="1" applyFont="1" applyFill="1" applyBorder="1" applyAlignment="1" applyProtection="1">
      <alignment horizontal="center" vertical="center"/>
    </xf>
    <xf numFmtId="164" fontId="22" fillId="0" borderId="1" xfId="0" applyNumberFormat="1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22" fillId="2" borderId="1" xfId="0" applyNumberFormat="1" applyFont="1" applyFill="1" applyBorder="1" applyAlignment="1" applyProtection="1">
      <alignment horizontal="center" vertical="center" wrapText="1"/>
    </xf>
    <xf numFmtId="164" fontId="22" fillId="0" borderId="0" xfId="3" applyNumberFormat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8" fillId="0" borderId="1" xfId="0" applyFont="1" applyBorder="1" applyAlignment="1" applyProtection="1">
      <alignment vertical="center"/>
    </xf>
  </cellXfs>
  <cellStyles count="4">
    <cellStyle name="Normal" xfId="0" builtinId="0"/>
    <cellStyle name="Normal 2" xfId="3"/>
    <cellStyle name="Normal 2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view="pageBreakPreview" zoomScaleSheetLayoutView="100" workbookViewId="0">
      <selection sqref="A1:XFD1048576"/>
    </sheetView>
  </sheetViews>
  <sheetFormatPr defaultRowHeight="15"/>
  <cols>
    <col min="1" max="1" width="6.28515625" style="20" customWidth="1"/>
    <col min="2" max="2" width="48.85546875" style="20" customWidth="1"/>
    <col min="3" max="3" width="19.7109375" style="20" customWidth="1"/>
    <col min="4" max="4" width="16" style="20" customWidth="1"/>
    <col min="5" max="5" width="16.42578125" style="20" customWidth="1"/>
    <col min="6" max="16384" width="9.140625" style="20"/>
  </cols>
  <sheetData>
    <row r="1" spans="1:6" ht="20.25">
      <c r="A1" s="50" t="s">
        <v>3</v>
      </c>
      <c r="B1" s="50"/>
      <c r="C1" s="50"/>
      <c r="D1" s="50"/>
      <c r="E1" s="50"/>
      <c r="F1" s="19"/>
    </row>
    <row r="2" spans="1:6" ht="24.75" customHeight="1">
      <c r="A2" s="51" t="s">
        <v>4</v>
      </c>
      <c r="B2" s="51"/>
      <c r="C2" s="51"/>
      <c r="D2" s="51"/>
      <c r="E2" s="51"/>
      <c r="F2" s="21"/>
    </row>
    <row r="3" spans="1:6" ht="39.75" customHeight="1">
      <c r="A3" s="52" t="s">
        <v>5</v>
      </c>
      <c r="B3" s="52"/>
      <c r="C3" s="52"/>
      <c r="D3" s="52"/>
      <c r="E3" s="52"/>
      <c r="F3" s="22"/>
    </row>
    <row r="4" spans="1:6" ht="17.25">
      <c r="A4" s="23"/>
      <c r="B4" s="23"/>
      <c r="C4" s="1"/>
      <c r="D4" s="1"/>
      <c r="E4" s="24" t="s">
        <v>6</v>
      </c>
      <c r="F4" s="25"/>
    </row>
    <row r="5" spans="1:6" ht="81">
      <c r="A5" s="26" t="s">
        <v>0</v>
      </c>
      <c r="B5" s="27" t="s">
        <v>7</v>
      </c>
      <c r="C5" s="28" t="s">
        <v>8</v>
      </c>
      <c r="D5" s="28" t="s">
        <v>9</v>
      </c>
      <c r="E5" s="29" t="s">
        <v>10</v>
      </c>
      <c r="F5" s="30"/>
    </row>
    <row r="6" spans="1:6" ht="51" customHeight="1">
      <c r="A6" s="31" t="s">
        <v>11</v>
      </c>
      <c r="B6" s="32" t="s">
        <v>12</v>
      </c>
      <c r="C6" s="33">
        <v>9079.5</v>
      </c>
      <c r="D6" s="33">
        <v>9079.5</v>
      </c>
      <c r="E6" s="33">
        <f t="shared" ref="E6:E61" si="0">D6-C6</f>
        <v>0</v>
      </c>
      <c r="F6" s="25"/>
    </row>
    <row r="7" spans="1:6" ht="43.5" customHeight="1">
      <c r="A7" s="31" t="s">
        <v>13</v>
      </c>
      <c r="B7" s="32" t="s">
        <v>14</v>
      </c>
      <c r="C7" s="33">
        <f>SUM(C8,C9:C15)</f>
        <v>169848.19999999998</v>
      </c>
      <c r="D7" s="33">
        <f>SUM(D8,D9:D15)</f>
        <v>171341.80000000002</v>
      </c>
      <c r="E7" s="33">
        <f>D7-C7</f>
        <v>1493.6000000000349</v>
      </c>
      <c r="F7" s="25"/>
    </row>
    <row r="8" spans="1:6" ht="16.5">
      <c r="A8" s="34">
        <v>1</v>
      </c>
      <c r="B8" s="4" t="s">
        <v>15</v>
      </c>
      <c r="C8" s="9">
        <v>148376.4</v>
      </c>
      <c r="D8" s="9">
        <v>148376.4</v>
      </c>
      <c r="E8" s="9">
        <f>D8-C8</f>
        <v>0</v>
      </c>
      <c r="F8" s="35"/>
    </row>
    <row r="9" spans="1:6" ht="16.5">
      <c r="A9" s="34">
        <v>2</v>
      </c>
      <c r="B9" s="4" t="s">
        <v>16</v>
      </c>
      <c r="C9" s="9">
        <v>15000</v>
      </c>
      <c r="D9" s="9">
        <v>14322</v>
      </c>
      <c r="E9" s="9">
        <f t="shared" si="0"/>
        <v>-678</v>
      </c>
      <c r="F9" s="35"/>
    </row>
    <row r="10" spans="1:6" ht="16.5">
      <c r="A10" s="34">
        <v>3</v>
      </c>
      <c r="B10" s="5" t="s">
        <v>17</v>
      </c>
      <c r="C10" s="9">
        <v>223</v>
      </c>
      <c r="D10" s="9">
        <v>145</v>
      </c>
      <c r="E10" s="9">
        <f t="shared" si="0"/>
        <v>-78</v>
      </c>
      <c r="F10" s="35"/>
    </row>
    <row r="11" spans="1:6" ht="16.5">
      <c r="A11" s="34">
        <v>4</v>
      </c>
      <c r="B11" s="4" t="s">
        <v>18</v>
      </c>
      <c r="C11" s="9">
        <v>12</v>
      </c>
      <c r="D11" s="9">
        <v>10</v>
      </c>
      <c r="E11" s="9">
        <f t="shared" si="0"/>
        <v>-2</v>
      </c>
      <c r="F11" s="35"/>
    </row>
    <row r="12" spans="1:6" ht="16.5">
      <c r="A12" s="34">
        <v>5</v>
      </c>
      <c r="B12" s="5" t="s">
        <v>19</v>
      </c>
      <c r="C12" s="9"/>
      <c r="D12" s="9">
        <v>7706.7</v>
      </c>
      <c r="E12" s="9">
        <f t="shared" si="0"/>
        <v>7706.7</v>
      </c>
      <c r="F12" s="35"/>
    </row>
    <row r="13" spans="1:6" ht="16.5">
      <c r="A13" s="34">
        <v>6</v>
      </c>
      <c r="B13" s="5" t="s">
        <v>20</v>
      </c>
      <c r="C13" s="9">
        <v>5946.8</v>
      </c>
      <c r="D13" s="9">
        <v>474.2</v>
      </c>
      <c r="E13" s="9">
        <f t="shared" si="0"/>
        <v>-5472.6</v>
      </c>
      <c r="F13" s="35"/>
    </row>
    <row r="14" spans="1:6" ht="16.5">
      <c r="A14" s="34">
        <v>7</v>
      </c>
      <c r="B14" s="5" t="s">
        <v>21</v>
      </c>
      <c r="C14" s="9">
        <v>290</v>
      </c>
      <c r="D14" s="9">
        <v>279</v>
      </c>
      <c r="E14" s="9">
        <f>D14-C14</f>
        <v>-11</v>
      </c>
      <c r="F14" s="35"/>
    </row>
    <row r="15" spans="1:6" ht="16.5">
      <c r="A15" s="34">
        <v>8</v>
      </c>
      <c r="B15" s="36" t="s">
        <v>22</v>
      </c>
      <c r="C15" s="4"/>
      <c r="D15" s="34">
        <v>28.5</v>
      </c>
      <c r="E15" s="4"/>
      <c r="F15" s="35"/>
    </row>
    <row r="16" spans="1:6" ht="45.75" customHeight="1">
      <c r="A16" s="31" t="s">
        <v>23</v>
      </c>
      <c r="B16" s="32" t="s">
        <v>24</v>
      </c>
      <c r="C16" s="33">
        <f>+C17+C60</f>
        <v>171454.40000000002</v>
      </c>
      <c r="D16" s="33">
        <f>+D17+D60</f>
        <v>172194.49999999997</v>
      </c>
      <c r="E16" s="33">
        <f t="shared" si="0"/>
        <v>740.09999999994761</v>
      </c>
      <c r="F16" s="25"/>
    </row>
    <row r="17" spans="1:6" ht="30.75" customHeight="1">
      <c r="A17" s="37" t="s">
        <v>25</v>
      </c>
      <c r="B17" s="32" t="s">
        <v>26</v>
      </c>
      <c r="C17" s="33">
        <f>SUM(C18,C22:C27,C31:C54,C57:C59)</f>
        <v>170554.40000000002</v>
      </c>
      <c r="D17" s="33">
        <f>SUM(D18,D22:D27,D31:D54,D57:D59)</f>
        <v>161004.49999999997</v>
      </c>
      <c r="E17" s="33">
        <f t="shared" si="0"/>
        <v>-9549.9000000000524</v>
      </c>
      <c r="F17" s="25"/>
    </row>
    <row r="18" spans="1:6" ht="16.5">
      <c r="A18" s="34">
        <v>1</v>
      </c>
      <c r="B18" s="5" t="s">
        <v>27</v>
      </c>
      <c r="C18" s="9">
        <v>151642</v>
      </c>
      <c r="D18" s="9">
        <v>141130.1</v>
      </c>
      <c r="E18" s="9">
        <f t="shared" si="0"/>
        <v>-10511.899999999994</v>
      </c>
      <c r="F18" s="35"/>
    </row>
    <row r="19" spans="1:6">
      <c r="A19" s="38">
        <v>1.1000000000000001</v>
      </c>
      <c r="B19" s="3" t="s">
        <v>28</v>
      </c>
      <c r="C19" s="39"/>
      <c r="D19" s="39"/>
      <c r="E19" s="39">
        <f t="shared" si="0"/>
        <v>0</v>
      </c>
      <c r="F19" s="19"/>
    </row>
    <row r="20" spans="1:6">
      <c r="A20" s="38">
        <v>1.2</v>
      </c>
      <c r="B20" s="6" t="s">
        <v>29</v>
      </c>
      <c r="C20" s="39">
        <v>8856</v>
      </c>
      <c r="D20" s="39">
        <v>8778</v>
      </c>
      <c r="E20" s="39">
        <f t="shared" si="0"/>
        <v>-78</v>
      </c>
      <c r="F20" s="19"/>
    </row>
    <row r="21" spans="1:6">
      <c r="A21" s="38">
        <v>1.3</v>
      </c>
      <c r="B21" s="3" t="s">
        <v>30</v>
      </c>
      <c r="C21" s="39">
        <v>400</v>
      </c>
      <c r="D21" s="39">
        <v>400</v>
      </c>
      <c r="E21" s="39">
        <f t="shared" si="0"/>
        <v>0</v>
      </c>
      <c r="F21" s="19"/>
    </row>
    <row r="22" spans="1:6" ht="16.5">
      <c r="A22" s="34">
        <v>3</v>
      </c>
      <c r="B22" s="4" t="s">
        <v>31</v>
      </c>
      <c r="C22" s="9">
        <v>3500</v>
      </c>
      <c r="D22" s="9">
        <v>2391</v>
      </c>
      <c r="E22" s="9">
        <f t="shared" si="0"/>
        <v>-1109</v>
      </c>
      <c r="F22" s="35"/>
    </row>
    <row r="23" spans="1:6" ht="16.5">
      <c r="A23" s="34">
        <v>4</v>
      </c>
      <c r="B23" s="5" t="s">
        <v>32</v>
      </c>
      <c r="C23" s="9">
        <v>2587.3000000000002</v>
      </c>
      <c r="D23" s="9">
        <v>1564.7</v>
      </c>
      <c r="E23" s="9">
        <f t="shared" si="0"/>
        <v>-1022.6000000000001</v>
      </c>
      <c r="F23" s="35"/>
    </row>
    <row r="24" spans="1:6" ht="16.5">
      <c r="A24" s="34">
        <v>4</v>
      </c>
      <c r="B24" s="5" t="s">
        <v>33</v>
      </c>
      <c r="C24" s="9">
        <v>250</v>
      </c>
      <c r="D24" s="9">
        <v>75</v>
      </c>
      <c r="E24" s="9">
        <f t="shared" si="0"/>
        <v>-175</v>
      </c>
      <c r="F24" s="35"/>
    </row>
    <row r="25" spans="1:6" ht="16.5">
      <c r="A25" s="34">
        <v>5</v>
      </c>
      <c r="B25" s="4" t="s">
        <v>34</v>
      </c>
      <c r="C25" s="9">
        <v>246.2</v>
      </c>
      <c r="D25" s="9">
        <v>246.3</v>
      </c>
      <c r="E25" s="9">
        <f t="shared" si="0"/>
        <v>0.10000000000002274</v>
      </c>
      <c r="F25" s="35"/>
    </row>
    <row r="26" spans="1:6" ht="16.5">
      <c r="A26" s="34">
        <v>6</v>
      </c>
      <c r="B26" s="4" t="s">
        <v>35</v>
      </c>
      <c r="C26" s="9">
        <v>24</v>
      </c>
      <c r="D26" s="9">
        <v>24</v>
      </c>
      <c r="E26" s="9">
        <f t="shared" si="0"/>
        <v>0</v>
      </c>
      <c r="F26" s="40"/>
    </row>
    <row r="27" spans="1:6" ht="16.5">
      <c r="A27" s="34">
        <v>7</v>
      </c>
      <c r="B27" s="5" t="s">
        <v>36</v>
      </c>
      <c r="C27" s="9">
        <f>SUM(C28:C30)</f>
        <v>410.20000000000005</v>
      </c>
      <c r="D27" s="9">
        <f>SUM(D28:D30)</f>
        <v>293</v>
      </c>
      <c r="E27" s="9">
        <f t="shared" si="0"/>
        <v>-117.20000000000005</v>
      </c>
      <c r="F27" s="35"/>
    </row>
    <row r="28" spans="1:6">
      <c r="A28" s="38">
        <v>7.1</v>
      </c>
      <c r="B28" s="3" t="s">
        <v>37</v>
      </c>
      <c r="C28" s="39">
        <v>172.8</v>
      </c>
      <c r="D28" s="39">
        <v>150.80000000000001</v>
      </c>
      <c r="E28" s="39">
        <f t="shared" si="0"/>
        <v>-22</v>
      </c>
      <c r="F28" s="19"/>
    </row>
    <row r="29" spans="1:6">
      <c r="A29" s="38">
        <v>7.2</v>
      </c>
      <c r="B29" s="7" t="s">
        <v>38</v>
      </c>
      <c r="C29" s="39">
        <v>102.4</v>
      </c>
      <c r="D29" s="39">
        <v>37.200000000000003</v>
      </c>
      <c r="E29" s="39">
        <f t="shared" si="0"/>
        <v>-65.2</v>
      </c>
      <c r="F29" s="2"/>
    </row>
    <row r="30" spans="1:6">
      <c r="A30" s="38">
        <v>7.3</v>
      </c>
      <c r="B30" s="7" t="s">
        <v>39</v>
      </c>
      <c r="C30" s="39">
        <v>135</v>
      </c>
      <c r="D30" s="39">
        <v>105</v>
      </c>
      <c r="E30" s="39">
        <f t="shared" si="0"/>
        <v>-30</v>
      </c>
      <c r="F30" s="19"/>
    </row>
    <row r="31" spans="1:6" ht="18.75" customHeight="1">
      <c r="A31" s="34">
        <v>8</v>
      </c>
      <c r="B31" s="8" t="s">
        <v>40</v>
      </c>
      <c r="C31" s="9">
        <v>3360</v>
      </c>
      <c r="D31" s="9">
        <v>3840</v>
      </c>
      <c r="E31" s="9">
        <f t="shared" si="0"/>
        <v>480</v>
      </c>
      <c r="F31" s="35"/>
    </row>
    <row r="32" spans="1:6" ht="18.75" customHeight="1">
      <c r="A32" s="34">
        <v>9</v>
      </c>
      <c r="B32" s="8" t="s">
        <v>41</v>
      </c>
      <c r="C32" s="9"/>
      <c r="D32" s="9"/>
      <c r="E32" s="9">
        <f t="shared" si="0"/>
        <v>0</v>
      </c>
      <c r="F32" s="35"/>
    </row>
    <row r="33" spans="1:6" ht="18.75" customHeight="1">
      <c r="A33" s="34">
        <v>10</v>
      </c>
      <c r="B33" s="8" t="s">
        <v>42</v>
      </c>
      <c r="C33" s="9">
        <v>800</v>
      </c>
      <c r="D33" s="9">
        <v>1357.7</v>
      </c>
      <c r="E33" s="9">
        <f t="shared" si="0"/>
        <v>557.70000000000005</v>
      </c>
      <c r="F33" s="35"/>
    </row>
    <row r="34" spans="1:6" ht="18.75" customHeight="1">
      <c r="A34" s="34">
        <v>11</v>
      </c>
      <c r="B34" s="8" t="s">
        <v>43</v>
      </c>
      <c r="C34" s="9">
        <v>600</v>
      </c>
      <c r="D34" s="9">
        <v>1051.3</v>
      </c>
      <c r="E34" s="9">
        <f t="shared" si="0"/>
        <v>451.29999999999995</v>
      </c>
      <c r="F34" s="35"/>
    </row>
    <row r="35" spans="1:6" ht="18.75" customHeight="1">
      <c r="A35" s="34">
        <v>12</v>
      </c>
      <c r="B35" s="8" t="s">
        <v>44</v>
      </c>
      <c r="C35" s="9">
        <v>500</v>
      </c>
      <c r="D35" s="9">
        <v>646.79999999999995</v>
      </c>
      <c r="E35" s="9">
        <f t="shared" si="0"/>
        <v>146.79999999999995</v>
      </c>
      <c r="F35" s="35"/>
    </row>
    <row r="36" spans="1:6" ht="18.75" customHeight="1">
      <c r="A36" s="34">
        <v>13</v>
      </c>
      <c r="B36" s="8" t="s">
        <v>45</v>
      </c>
      <c r="C36" s="9">
        <v>241</v>
      </c>
      <c r="D36" s="9">
        <v>297.3</v>
      </c>
      <c r="E36" s="9">
        <f t="shared" si="0"/>
        <v>56.300000000000011</v>
      </c>
      <c r="F36" s="35"/>
    </row>
    <row r="37" spans="1:6" ht="18.75" customHeight="1">
      <c r="A37" s="34">
        <v>14</v>
      </c>
      <c r="B37" s="8" t="s">
        <v>46</v>
      </c>
      <c r="C37" s="9"/>
      <c r="D37" s="9"/>
      <c r="E37" s="9">
        <f t="shared" si="0"/>
        <v>0</v>
      </c>
      <c r="F37" s="35"/>
    </row>
    <row r="38" spans="1:6" ht="18.75" customHeight="1">
      <c r="A38" s="34">
        <v>15</v>
      </c>
      <c r="B38" s="8" t="s">
        <v>47</v>
      </c>
      <c r="C38" s="9"/>
      <c r="D38" s="9"/>
      <c r="E38" s="9">
        <f t="shared" si="0"/>
        <v>0</v>
      </c>
      <c r="F38" s="35"/>
    </row>
    <row r="39" spans="1:6" ht="18.75" customHeight="1">
      <c r="A39" s="34">
        <v>16</v>
      </c>
      <c r="B39" s="8" t="s">
        <v>48</v>
      </c>
      <c r="C39" s="9">
        <v>800</v>
      </c>
      <c r="D39" s="9">
        <v>2614.9</v>
      </c>
      <c r="E39" s="9">
        <f t="shared" si="0"/>
        <v>1814.9</v>
      </c>
      <c r="F39" s="35"/>
    </row>
    <row r="40" spans="1:6" ht="18.75" customHeight="1">
      <c r="A40" s="34">
        <v>17</v>
      </c>
      <c r="B40" s="8" t="s">
        <v>49</v>
      </c>
      <c r="C40" s="9"/>
      <c r="D40" s="9">
        <v>48</v>
      </c>
      <c r="E40" s="9">
        <f t="shared" si="0"/>
        <v>48</v>
      </c>
      <c r="F40" s="35"/>
    </row>
    <row r="41" spans="1:6" ht="18.75" customHeight="1">
      <c r="A41" s="34">
        <v>18</v>
      </c>
      <c r="B41" s="8" t="s">
        <v>50</v>
      </c>
      <c r="C41" s="9">
        <v>12</v>
      </c>
      <c r="D41" s="9">
        <v>10</v>
      </c>
      <c r="E41" s="9">
        <f t="shared" si="0"/>
        <v>-2</v>
      </c>
      <c r="F41" s="35"/>
    </row>
    <row r="42" spans="1:6" ht="18.75" customHeight="1">
      <c r="A42" s="34">
        <v>19</v>
      </c>
      <c r="B42" s="8" t="s">
        <v>51</v>
      </c>
      <c r="C42" s="9">
        <v>420</v>
      </c>
      <c r="D42" s="9">
        <v>440</v>
      </c>
      <c r="E42" s="9">
        <f t="shared" si="0"/>
        <v>20</v>
      </c>
      <c r="F42" s="35"/>
    </row>
    <row r="43" spans="1:6" ht="18.75" customHeight="1">
      <c r="A43" s="34">
        <v>20</v>
      </c>
      <c r="B43" s="8" t="s">
        <v>52</v>
      </c>
      <c r="C43" s="9">
        <v>150</v>
      </c>
      <c r="D43" s="9">
        <v>136</v>
      </c>
      <c r="E43" s="9">
        <f t="shared" si="0"/>
        <v>-14</v>
      </c>
      <c r="F43" s="35"/>
    </row>
    <row r="44" spans="1:6" ht="18.75" customHeight="1">
      <c r="A44" s="34">
        <v>21</v>
      </c>
      <c r="B44" s="8" t="s">
        <v>53</v>
      </c>
      <c r="C44" s="9">
        <v>202.6</v>
      </c>
      <c r="D44" s="9">
        <v>193.8</v>
      </c>
      <c r="E44" s="9">
        <f t="shared" si="0"/>
        <v>-8.7999999999999829</v>
      </c>
      <c r="F44" s="35"/>
    </row>
    <row r="45" spans="1:6" ht="18.75" customHeight="1">
      <c r="A45" s="34">
        <v>22</v>
      </c>
      <c r="B45" s="8" t="s">
        <v>54</v>
      </c>
      <c r="C45" s="9">
        <v>3</v>
      </c>
      <c r="D45" s="9">
        <v>3</v>
      </c>
      <c r="E45" s="9">
        <f t="shared" si="0"/>
        <v>0</v>
      </c>
      <c r="F45" s="41"/>
    </row>
    <row r="46" spans="1:6" ht="18.75" customHeight="1">
      <c r="A46" s="34">
        <v>23</v>
      </c>
      <c r="B46" s="8" t="s">
        <v>55</v>
      </c>
      <c r="C46" s="9">
        <v>18</v>
      </c>
      <c r="D46" s="9">
        <v>24</v>
      </c>
      <c r="E46" s="9">
        <f t="shared" si="0"/>
        <v>6</v>
      </c>
      <c r="F46" s="35"/>
    </row>
    <row r="47" spans="1:6" ht="18.75" customHeight="1">
      <c r="A47" s="34">
        <v>24</v>
      </c>
      <c r="B47" s="8" t="s">
        <v>56</v>
      </c>
      <c r="C47" s="9"/>
      <c r="D47" s="9"/>
      <c r="E47" s="9">
        <f t="shared" si="0"/>
        <v>0</v>
      </c>
      <c r="F47" s="35"/>
    </row>
    <row r="48" spans="1:6" ht="18.75" customHeight="1">
      <c r="A48" s="34">
        <v>25</v>
      </c>
      <c r="B48" s="8" t="s">
        <v>57</v>
      </c>
      <c r="C48" s="9"/>
      <c r="D48" s="9"/>
      <c r="E48" s="9">
        <f t="shared" si="0"/>
        <v>0</v>
      </c>
      <c r="F48" s="35"/>
    </row>
    <row r="49" spans="1:6" ht="18.75" customHeight="1">
      <c r="A49" s="34">
        <v>26</v>
      </c>
      <c r="B49" s="4" t="s">
        <v>58</v>
      </c>
      <c r="C49" s="9">
        <v>22</v>
      </c>
      <c r="D49" s="9"/>
      <c r="E49" s="9">
        <f t="shared" si="0"/>
        <v>-22</v>
      </c>
      <c r="F49" s="35"/>
    </row>
    <row r="50" spans="1:6" ht="18.75" customHeight="1">
      <c r="A50" s="34">
        <v>27</v>
      </c>
      <c r="B50" s="4" t="s">
        <v>59</v>
      </c>
      <c r="C50" s="9">
        <v>100</v>
      </c>
      <c r="D50" s="9"/>
      <c r="E50" s="9">
        <f t="shared" si="0"/>
        <v>-100</v>
      </c>
      <c r="F50" s="35"/>
    </row>
    <row r="51" spans="1:6" ht="18.75" customHeight="1">
      <c r="A51" s="34">
        <v>28</v>
      </c>
      <c r="B51" s="4" t="s">
        <v>60</v>
      </c>
      <c r="C51" s="9">
        <v>320</v>
      </c>
      <c r="D51" s="9">
        <v>320</v>
      </c>
      <c r="E51" s="9">
        <f t="shared" si="0"/>
        <v>0</v>
      </c>
      <c r="F51" s="35"/>
    </row>
    <row r="52" spans="1:6" ht="18.75" customHeight="1">
      <c r="A52" s="34">
        <v>29</v>
      </c>
      <c r="B52" s="4" t="s">
        <v>61</v>
      </c>
      <c r="C52" s="9">
        <v>700</v>
      </c>
      <c r="D52" s="9">
        <v>486.1</v>
      </c>
      <c r="E52" s="9">
        <f t="shared" si="0"/>
        <v>-213.89999999999998</v>
      </c>
      <c r="F52" s="35"/>
    </row>
    <row r="53" spans="1:6" ht="18.75" customHeight="1">
      <c r="A53" s="34">
        <v>30</v>
      </c>
      <c r="B53" s="4" t="s">
        <v>62</v>
      </c>
      <c r="C53" s="9">
        <v>1000</v>
      </c>
      <c r="D53" s="9">
        <v>716.8</v>
      </c>
      <c r="E53" s="9">
        <f t="shared" si="0"/>
        <v>-283.20000000000005</v>
      </c>
      <c r="F53" s="35"/>
    </row>
    <row r="54" spans="1:6" ht="18.75" customHeight="1">
      <c r="A54" s="34">
        <v>31</v>
      </c>
      <c r="B54" s="8" t="s">
        <v>63</v>
      </c>
      <c r="C54" s="9">
        <f>SUM(C55:C56)</f>
        <v>2030.2</v>
      </c>
      <c r="D54" s="9">
        <v>2468.1999999999998</v>
      </c>
      <c r="E54" s="9">
        <f t="shared" si="0"/>
        <v>437.99999999999977</v>
      </c>
      <c r="F54" s="35"/>
    </row>
    <row r="55" spans="1:6" ht="18.75" customHeight="1">
      <c r="A55" s="34">
        <v>31.1</v>
      </c>
      <c r="B55" s="42" t="s">
        <v>1</v>
      </c>
      <c r="C55" s="39"/>
      <c r="D55" s="39">
        <v>384</v>
      </c>
      <c r="E55" s="39">
        <f t="shared" si="0"/>
        <v>384</v>
      </c>
      <c r="F55" s="35"/>
    </row>
    <row r="56" spans="1:6" ht="18.75" customHeight="1">
      <c r="A56" s="34">
        <v>31.2</v>
      </c>
      <c r="B56" s="42" t="s">
        <v>2</v>
      </c>
      <c r="C56" s="39">
        <v>2030.2</v>
      </c>
      <c r="D56" s="39">
        <v>2174.1999999999998</v>
      </c>
      <c r="E56" s="39">
        <f t="shared" si="0"/>
        <v>143.99999999999977</v>
      </c>
      <c r="F56" s="43"/>
    </row>
    <row r="57" spans="1:6" ht="18.75" customHeight="1">
      <c r="A57" s="44">
        <v>32</v>
      </c>
      <c r="B57" s="45" t="s">
        <v>64</v>
      </c>
      <c r="C57" s="9">
        <v>135</v>
      </c>
      <c r="D57" s="9">
        <v>132</v>
      </c>
      <c r="E57" s="9">
        <f t="shared" si="0"/>
        <v>-3</v>
      </c>
      <c r="F57" s="19"/>
    </row>
    <row r="58" spans="1:6" ht="18.75" customHeight="1">
      <c r="A58" s="44">
        <v>33</v>
      </c>
      <c r="B58" s="8" t="s">
        <v>65</v>
      </c>
      <c r="C58" s="9">
        <v>401.4</v>
      </c>
      <c r="D58" s="9">
        <v>401.4</v>
      </c>
      <c r="E58" s="9">
        <f t="shared" si="0"/>
        <v>0</v>
      </c>
      <c r="F58" s="19"/>
    </row>
    <row r="59" spans="1:6" ht="18.75" customHeight="1">
      <c r="A59" s="46">
        <v>34</v>
      </c>
      <c r="B59" s="5" t="s">
        <v>22</v>
      </c>
      <c r="C59" s="9">
        <v>79.5</v>
      </c>
      <c r="D59" s="9">
        <v>93.1</v>
      </c>
      <c r="E59" s="9">
        <f t="shared" si="0"/>
        <v>13.599999999999994</v>
      </c>
      <c r="F59" s="35"/>
    </row>
    <row r="60" spans="1:6" ht="18.75" customHeight="1">
      <c r="A60" s="37" t="s">
        <v>66</v>
      </c>
      <c r="B60" s="32" t="s">
        <v>67</v>
      </c>
      <c r="C60" s="33">
        <f>+C61+C66</f>
        <v>900</v>
      </c>
      <c r="D60" s="33">
        <f>+D61+D66</f>
        <v>11190</v>
      </c>
      <c r="E60" s="47">
        <f t="shared" si="0"/>
        <v>10290</v>
      </c>
      <c r="F60" s="25"/>
    </row>
    <row r="61" spans="1:6" ht="18.75" customHeight="1">
      <c r="A61" s="46">
        <v>1</v>
      </c>
      <c r="B61" s="10" t="s">
        <v>68</v>
      </c>
      <c r="C61" s="9"/>
      <c r="D61" s="9">
        <f>SUM(D62:D65)</f>
        <v>2682</v>
      </c>
      <c r="E61" s="9">
        <f t="shared" si="0"/>
        <v>2682</v>
      </c>
      <c r="F61" s="35"/>
    </row>
    <row r="62" spans="1:6" ht="18.75" customHeight="1">
      <c r="A62" s="46">
        <v>1.1000000000000001</v>
      </c>
      <c r="B62" s="10" t="s">
        <v>69</v>
      </c>
      <c r="C62" s="9"/>
      <c r="D62" s="9">
        <v>538</v>
      </c>
      <c r="E62" s="9">
        <f t="shared" ref="E62:E70" si="1">D62-C62</f>
        <v>538</v>
      </c>
      <c r="F62" s="35"/>
    </row>
    <row r="63" spans="1:6" ht="18.75" customHeight="1">
      <c r="A63" s="46">
        <v>1.2</v>
      </c>
      <c r="B63" s="10" t="s">
        <v>70</v>
      </c>
      <c r="C63" s="9"/>
      <c r="D63" s="9">
        <v>1654</v>
      </c>
      <c r="E63" s="9">
        <f t="shared" si="1"/>
        <v>1654</v>
      </c>
      <c r="F63" s="35"/>
    </row>
    <row r="64" spans="1:6" ht="18.75" customHeight="1">
      <c r="A64" s="46">
        <v>1.3</v>
      </c>
      <c r="B64" s="10" t="s">
        <v>71</v>
      </c>
      <c r="C64" s="9"/>
      <c r="D64" s="9"/>
      <c r="E64" s="9">
        <f t="shared" si="1"/>
        <v>0</v>
      </c>
      <c r="F64" s="35"/>
    </row>
    <row r="65" spans="1:6" ht="18.75" customHeight="1">
      <c r="A65" s="46">
        <v>1.4</v>
      </c>
      <c r="B65" s="10" t="s">
        <v>72</v>
      </c>
      <c r="C65" s="9"/>
      <c r="D65" s="9">
        <v>490</v>
      </c>
      <c r="E65" s="9">
        <f t="shared" si="1"/>
        <v>490</v>
      </c>
      <c r="F65" s="35"/>
    </row>
    <row r="66" spans="1:6" ht="18.75" customHeight="1">
      <c r="A66" s="46">
        <v>2</v>
      </c>
      <c r="B66" s="10" t="s">
        <v>73</v>
      </c>
      <c r="C66" s="9">
        <f>SUM(C67:C69)</f>
        <v>900</v>
      </c>
      <c r="D66" s="9">
        <f>SUM(D67:D69)</f>
        <v>8508</v>
      </c>
      <c r="E66" s="9">
        <f t="shared" si="1"/>
        <v>7608</v>
      </c>
      <c r="F66" s="35"/>
    </row>
    <row r="67" spans="1:6" ht="18.75" customHeight="1">
      <c r="A67" s="46">
        <v>2.1</v>
      </c>
      <c r="B67" s="10" t="s">
        <v>74</v>
      </c>
      <c r="C67" s="9"/>
      <c r="D67" s="9">
        <v>7290</v>
      </c>
      <c r="E67" s="9">
        <f t="shared" si="1"/>
        <v>7290</v>
      </c>
      <c r="F67" s="35"/>
    </row>
    <row r="68" spans="1:6" ht="18.75" customHeight="1">
      <c r="A68" s="46">
        <v>2.2000000000000002</v>
      </c>
      <c r="B68" s="48" t="s">
        <v>75</v>
      </c>
      <c r="C68" s="9">
        <v>900</v>
      </c>
      <c r="D68" s="9">
        <v>988</v>
      </c>
      <c r="E68" s="9">
        <f t="shared" si="1"/>
        <v>88</v>
      </c>
      <c r="F68" s="35"/>
    </row>
    <row r="69" spans="1:6" ht="18.75" customHeight="1">
      <c r="A69" s="46">
        <v>2.2999999999999998</v>
      </c>
      <c r="B69" s="10" t="s">
        <v>76</v>
      </c>
      <c r="C69" s="9"/>
      <c r="D69" s="9">
        <v>230</v>
      </c>
      <c r="E69" s="9">
        <f t="shared" si="1"/>
        <v>230</v>
      </c>
      <c r="F69" s="35"/>
    </row>
    <row r="70" spans="1:6" ht="18.75" customHeight="1">
      <c r="A70" s="31" t="s">
        <v>77</v>
      </c>
      <c r="B70" s="32" t="s">
        <v>78</v>
      </c>
      <c r="C70" s="33">
        <f>C6+C7-C16</f>
        <v>7473.2999999999593</v>
      </c>
      <c r="D70" s="33">
        <f>D6+D7-D16</f>
        <v>8226.8000000000466</v>
      </c>
      <c r="E70" s="33">
        <f t="shared" si="1"/>
        <v>753.50000000008731</v>
      </c>
      <c r="F70" s="49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zoomScaleSheetLayoutView="100" workbookViewId="0">
      <selection activeCell="B30" sqref="B30"/>
    </sheetView>
  </sheetViews>
  <sheetFormatPr defaultRowHeight="15"/>
  <cols>
    <col min="1" max="1" width="5.28515625" style="20" customWidth="1"/>
    <col min="2" max="2" width="44.85546875" style="20" customWidth="1"/>
    <col min="3" max="3" width="15.140625" style="20" customWidth="1"/>
    <col min="4" max="4" width="16.28515625" style="20" customWidth="1"/>
    <col min="5" max="5" width="17.5703125" style="20" customWidth="1"/>
    <col min="6" max="16384" width="9.140625" style="20"/>
  </cols>
  <sheetData>
    <row r="1" spans="1:9" ht="19.5">
      <c r="A1" s="55" t="s">
        <v>79</v>
      </c>
      <c r="B1" s="55"/>
      <c r="C1" s="55"/>
      <c r="D1" s="55"/>
      <c r="E1" s="55"/>
      <c r="F1" s="56"/>
      <c r="G1" s="56"/>
      <c r="H1" s="56"/>
      <c r="I1" s="56"/>
    </row>
    <row r="2" spans="1:9" ht="18">
      <c r="A2" s="53" t="s">
        <v>80</v>
      </c>
      <c r="B2" s="54"/>
      <c r="C2" s="54"/>
      <c r="D2" s="54"/>
      <c r="E2" s="54"/>
      <c r="F2" s="17"/>
      <c r="G2" s="17"/>
      <c r="H2" s="17"/>
      <c r="I2" s="17"/>
    </row>
    <row r="3" spans="1:9" ht="21">
      <c r="A3" s="57"/>
      <c r="B3" s="11" t="s">
        <v>81</v>
      </c>
      <c r="C3" s="58" t="s">
        <v>82</v>
      </c>
      <c r="D3" s="59" t="s">
        <v>83</v>
      </c>
      <c r="E3" s="12" t="s">
        <v>84</v>
      </c>
      <c r="F3" s="60"/>
      <c r="G3" s="61"/>
      <c r="H3" s="61"/>
      <c r="I3" s="61"/>
    </row>
    <row r="4" spans="1:9">
      <c r="A4" s="62" t="s">
        <v>85</v>
      </c>
      <c r="B4" s="62"/>
      <c r="C4" s="62"/>
      <c r="D4" s="62"/>
      <c r="E4" s="62"/>
      <c r="F4" s="63"/>
      <c r="G4" s="64"/>
      <c r="H4" s="64"/>
      <c r="I4" s="64"/>
    </row>
    <row r="5" spans="1:9">
      <c r="A5" s="65"/>
      <c r="B5" s="56"/>
      <c r="C5" s="56"/>
      <c r="D5" s="56"/>
      <c r="E5" s="66" t="s">
        <v>86</v>
      </c>
      <c r="F5" s="56"/>
      <c r="G5" s="56"/>
      <c r="H5" s="56"/>
      <c r="I5" s="56"/>
    </row>
    <row r="6" spans="1:9" ht="53.25" customHeight="1">
      <c r="A6" s="67" t="s">
        <v>0</v>
      </c>
      <c r="B6" s="67" t="s">
        <v>87</v>
      </c>
      <c r="C6" s="68" t="s">
        <v>88</v>
      </c>
      <c r="D6" s="68" t="s">
        <v>89</v>
      </c>
      <c r="E6" s="68" t="s">
        <v>90</v>
      </c>
      <c r="F6" s="69"/>
      <c r="G6" s="56"/>
      <c r="H6" s="56"/>
      <c r="I6" s="56"/>
    </row>
    <row r="7" spans="1:9">
      <c r="A7" s="70" t="s">
        <v>11</v>
      </c>
      <c r="B7" s="71" t="s">
        <v>91</v>
      </c>
      <c r="C7" s="72">
        <f>SUM(C8,C9:C16)</f>
        <v>170848.19999999998</v>
      </c>
      <c r="D7" s="73">
        <f>SUM(D8,D9:D16)</f>
        <v>172299.5</v>
      </c>
      <c r="E7" s="72">
        <f t="shared" ref="E7:E50" si="0">D7-C7</f>
        <v>1451.3000000000175</v>
      </c>
      <c r="F7" s="74"/>
      <c r="G7" s="56"/>
      <c r="H7" s="56"/>
      <c r="I7" s="56"/>
    </row>
    <row r="8" spans="1:9" ht="18.75" customHeight="1">
      <c r="A8" s="75">
        <v>1</v>
      </c>
      <c r="B8" s="14" t="s">
        <v>15</v>
      </c>
      <c r="C8" s="76">
        <v>149376.4</v>
      </c>
      <c r="D8" s="76">
        <v>149376.4</v>
      </c>
      <c r="E8" s="77">
        <f t="shared" si="0"/>
        <v>0</v>
      </c>
      <c r="F8" s="74"/>
      <c r="G8" s="74"/>
      <c r="H8" s="56"/>
      <c r="I8" s="56"/>
    </row>
    <row r="9" spans="1:9" ht="18.75" customHeight="1">
      <c r="A9" s="75">
        <v>2</v>
      </c>
      <c r="B9" s="14" t="s">
        <v>16</v>
      </c>
      <c r="C9" s="78">
        <v>15000</v>
      </c>
      <c r="D9" s="79">
        <v>14322</v>
      </c>
      <c r="E9" s="77">
        <f t="shared" si="0"/>
        <v>-678</v>
      </c>
      <c r="F9" s="74"/>
      <c r="G9" s="56"/>
      <c r="H9" s="56"/>
      <c r="I9" s="56"/>
    </row>
    <row r="10" spans="1:9" ht="18.75" customHeight="1">
      <c r="A10" s="75">
        <v>3</v>
      </c>
      <c r="B10" s="15" t="s">
        <v>17</v>
      </c>
      <c r="C10" s="80">
        <v>223</v>
      </c>
      <c r="D10" s="81">
        <v>120.8</v>
      </c>
      <c r="E10" s="77">
        <f t="shared" si="0"/>
        <v>-102.2</v>
      </c>
      <c r="F10" s="74"/>
      <c r="G10" s="56"/>
      <c r="H10" s="56"/>
      <c r="I10" s="56"/>
    </row>
    <row r="11" spans="1:9" ht="18.75" customHeight="1">
      <c r="A11" s="75">
        <v>4</v>
      </c>
      <c r="B11" s="14" t="s">
        <v>18</v>
      </c>
      <c r="C11" s="80">
        <v>12</v>
      </c>
      <c r="D11" s="81">
        <v>10</v>
      </c>
      <c r="E11" s="77">
        <f>D11-C11</f>
        <v>-2</v>
      </c>
      <c r="F11" s="74"/>
      <c r="G11" s="56"/>
      <c r="H11" s="56"/>
      <c r="I11" s="56"/>
    </row>
    <row r="12" spans="1:9" ht="18.75" customHeight="1">
      <c r="A12" s="75">
        <v>5</v>
      </c>
      <c r="B12" s="14" t="s">
        <v>92</v>
      </c>
      <c r="C12" s="80">
        <v>1081.8</v>
      </c>
      <c r="D12" s="81">
        <v>484.2</v>
      </c>
      <c r="E12" s="77">
        <f>D12-C12</f>
        <v>-597.59999999999991</v>
      </c>
      <c r="F12" s="74"/>
      <c r="G12" s="56"/>
      <c r="H12" s="56"/>
      <c r="I12" s="56"/>
    </row>
    <row r="13" spans="1:9" ht="18.75" customHeight="1">
      <c r="A13" s="75">
        <v>6</v>
      </c>
      <c r="B13" s="15" t="s">
        <v>19</v>
      </c>
      <c r="C13" s="80">
        <v>4865</v>
      </c>
      <c r="D13" s="81">
        <v>0</v>
      </c>
      <c r="E13" s="77">
        <f t="shared" ref="E13" si="1">D13-C13</f>
        <v>-4865</v>
      </c>
      <c r="F13" s="74"/>
      <c r="G13" s="56"/>
      <c r="H13" s="56"/>
      <c r="I13" s="56"/>
    </row>
    <row r="14" spans="1:9" ht="18.75" customHeight="1">
      <c r="A14" s="75">
        <v>7</v>
      </c>
      <c r="B14" s="14" t="s">
        <v>93</v>
      </c>
      <c r="C14" s="80"/>
      <c r="D14" s="81">
        <v>7706.7</v>
      </c>
      <c r="E14" s="77"/>
      <c r="F14" s="74"/>
      <c r="G14" s="56"/>
      <c r="H14" s="56"/>
      <c r="I14" s="56"/>
    </row>
    <row r="15" spans="1:9" ht="18.75" customHeight="1">
      <c r="A15" s="75">
        <v>8</v>
      </c>
      <c r="B15" s="15" t="s">
        <v>21</v>
      </c>
      <c r="C15" s="80">
        <v>290</v>
      </c>
      <c r="D15" s="81">
        <v>250.9</v>
      </c>
      <c r="E15" s="77">
        <f t="shared" ref="E15" si="2">D15-C15</f>
        <v>-39.099999999999994</v>
      </c>
      <c r="F15" s="74"/>
      <c r="G15" s="56"/>
      <c r="H15" s="56"/>
      <c r="I15" s="56"/>
    </row>
    <row r="16" spans="1:9" ht="18.75" customHeight="1">
      <c r="A16" s="75">
        <v>14</v>
      </c>
      <c r="B16" s="14" t="s">
        <v>94</v>
      </c>
      <c r="C16" s="80"/>
      <c r="D16" s="79">
        <v>28.5</v>
      </c>
      <c r="E16" s="77">
        <f t="shared" si="0"/>
        <v>28.5</v>
      </c>
      <c r="F16" s="74"/>
      <c r="G16" s="56"/>
      <c r="H16" s="56"/>
      <c r="I16" s="56"/>
    </row>
    <row r="17" spans="1:9" ht="18.75" customHeight="1">
      <c r="A17" s="70" t="s">
        <v>13</v>
      </c>
      <c r="B17" s="71" t="s">
        <v>95</v>
      </c>
      <c r="C17" s="82">
        <f>SUM(C18,C20:C25,C29:C46,C47:C49)</f>
        <v>168212.6</v>
      </c>
      <c r="D17" s="83">
        <f>SUM(D18,D20:D25,D29:D46,D47:D49)</f>
        <v>179331.19999999995</v>
      </c>
      <c r="E17" s="72">
        <f t="shared" si="0"/>
        <v>11118.599999999948</v>
      </c>
      <c r="F17" s="74"/>
      <c r="G17" s="56"/>
      <c r="H17" s="56"/>
      <c r="I17" s="56"/>
    </row>
    <row r="18" spans="1:9" ht="18.75" customHeight="1">
      <c r="A18" s="75">
        <v>1</v>
      </c>
      <c r="B18" s="15" t="s">
        <v>27</v>
      </c>
      <c r="C18" s="78">
        <v>151642</v>
      </c>
      <c r="D18" s="79">
        <v>158514</v>
      </c>
      <c r="E18" s="77">
        <f t="shared" si="0"/>
        <v>6872</v>
      </c>
      <c r="F18" s="74"/>
      <c r="G18" s="84"/>
      <c r="H18" s="56"/>
      <c r="I18" s="56"/>
    </row>
    <row r="19" spans="1:9" ht="18.75" customHeight="1">
      <c r="A19" s="85">
        <v>1.1000000000000001</v>
      </c>
      <c r="B19" s="13" t="s">
        <v>30</v>
      </c>
      <c r="C19" s="86">
        <v>400</v>
      </c>
      <c r="D19" s="87">
        <v>450</v>
      </c>
      <c r="E19" s="88">
        <f>D19-C19</f>
        <v>50</v>
      </c>
      <c r="F19" s="89"/>
      <c r="G19" s="90"/>
      <c r="H19" s="90"/>
      <c r="I19" s="90"/>
    </row>
    <row r="20" spans="1:9" ht="18.75" customHeight="1">
      <c r="A20" s="75">
        <v>2</v>
      </c>
      <c r="B20" s="14" t="s">
        <v>31</v>
      </c>
      <c r="C20" s="78">
        <v>3500</v>
      </c>
      <c r="D20" s="79">
        <v>2870.2</v>
      </c>
      <c r="E20" s="77">
        <f t="shared" si="0"/>
        <v>-629.80000000000018</v>
      </c>
      <c r="F20" s="74"/>
      <c r="G20" s="56"/>
      <c r="H20" s="56"/>
      <c r="I20" s="56"/>
    </row>
    <row r="21" spans="1:9" ht="18.75" customHeight="1">
      <c r="A21" s="75">
        <v>3</v>
      </c>
      <c r="B21" s="15" t="s">
        <v>32</v>
      </c>
      <c r="C21" s="78">
        <v>2587.3000000000002</v>
      </c>
      <c r="D21" s="79">
        <v>1914.4</v>
      </c>
      <c r="E21" s="77">
        <f t="shared" si="0"/>
        <v>-672.90000000000009</v>
      </c>
      <c r="F21" s="74"/>
      <c r="G21" s="56"/>
      <c r="H21" s="56"/>
      <c r="I21" s="56"/>
    </row>
    <row r="22" spans="1:9" ht="18.75" customHeight="1">
      <c r="A22" s="75">
        <v>4</v>
      </c>
      <c r="B22" s="15" t="s">
        <v>33</v>
      </c>
      <c r="C22" s="78">
        <v>250</v>
      </c>
      <c r="D22" s="81">
        <v>361.3</v>
      </c>
      <c r="E22" s="77">
        <f t="shared" si="0"/>
        <v>111.30000000000001</v>
      </c>
      <c r="F22" s="74"/>
      <c r="G22" s="56"/>
      <c r="H22" s="56"/>
      <c r="I22" s="56"/>
    </row>
    <row r="23" spans="1:9" ht="18.75" customHeight="1">
      <c r="A23" s="75">
        <v>5</v>
      </c>
      <c r="B23" s="14" t="s">
        <v>34</v>
      </c>
      <c r="C23" s="78">
        <v>246.2</v>
      </c>
      <c r="D23" s="79">
        <v>274.8</v>
      </c>
      <c r="E23" s="77">
        <f t="shared" si="0"/>
        <v>28.600000000000023</v>
      </c>
      <c r="F23" s="74"/>
      <c r="G23" s="56"/>
      <c r="H23" s="56"/>
      <c r="I23" s="56"/>
    </row>
    <row r="24" spans="1:9" ht="18.75" customHeight="1">
      <c r="A24" s="75">
        <v>6</v>
      </c>
      <c r="B24" s="14" t="s">
        <v>35</v>
      </c>
      <c r="C24" s="78">
        <v>24</v>
      </c>
      <c r="D24" s="79">
        <v>24</v>
      </c>
      <c r="E24" s="77">
        <f t="shared" si="0"/>
        <v>0</v>
      </c>
      <c r="F24" s="74"/>
      <c r="G24" s="56"/>
      <c r="H24" s="56"/>
      <c r="I24" s="56"/>
    </row>
    <row r="25" spans="1:9" ht="18.75" customHeight="1">
      <c r="A25" s="75">
        <v>7</v>
      </c>
      <c r="B25" s="15" t="s">
        <v>36</v>
      </c>
      <c r="C25" s="80">
        <f>SUM(C26:C28)</f>
        <v>410.20000000000005</v>
      </c>
      <c r="D25" s="81">
        <f>SUM(D26:D28)</f>
        <v>524</v>
      </c>
      <c r="E25" s="77">
        <f t="shared" si="0"/>
        <v>113.79999999999995</v>
      </c>
      <c r="F25" s="74"/>
      <c r="G25" s="56"/>
      <c r="H25" s="56"/>
      <c r="I25" s="56"/>
    </row>
    <row r="26" spans="1:9" ht="18.75" customHeight="1">
      <c r="A26" s="85">
        <v>7.1</v>
      </c>
      <c r="B26" s="13" t="s">
        <v>37</v>
      </c>
      <c r="C26" s="78">
        <v>172.8</v>
      </c>
      <c r="D26" s="91">
        <v>172.8</v>
      </c>
      <c r="E26" s="88">
        <f t="shared" si="0"/>
        <v>0</v>
      </c>
      <c r="F26" s="89"/>
      <c r="G26" s="90"/>
      <c r="H26" s="90"/>
      <c r="I26" s="90"/>
    </row>
    <row r="27" spans="1:9" ht="18.75" customHeight="1">
      <c r="A27" s="85">
        <v>7.2</v>
      </c>
      <c r="B27" s="16" t="s">
        <v>38</v>
      </c>
      <c r="C27" s="86">
        <v>102.4</v>
      </c>
      <c r="D27" s="87">
        <v>216.2</v>
      </c>
      <c r="E27" s="88">
        <f t="shared" si="0"/>
        <v>113.79999999999998</v>
      </c>
      <c r="F27" s="89"/>
      <c r="G27" s="90"/>
      <c r="H27" s="90"/>
      <c r="I27" s="90"/>
    </row>
    <row r="28" spans="1:9" ht="18.75" customHeight="1">
      <c r="A28" s="85">
        <v>7.3</v>
      </c>
      <c r="B28" s="16" t="s">
        <v>39</v>
      </c>
      <c r="C28" s="86">
        <v>135</v>
      </c>
      <c r="D28" s="87">
        <v>135</v>
      </c>
      <c r="E28" s="88">
        <f t="shared" si="0"/>
        <v>0</v>
      </c>
      <c r="F28" s="89"/>
      <c r="G28" s="90"/>
      <c r="H28" s="90"/>
      <c r="I28" s="90"/>
    </row>
    <row r="29" spans="1:9" ht="18.75" customHeight="1">
      <c r="A29" s="75">
        <v>8</v>
      </c>
      <c r="B29" s="14" t="s">
        <v>40</v>
      </c>
      <c r="C29" s="86">
        <v>3360</v>
      </c>
      <c r="D29" s="87">
        <v>4320</v>
      </c>
      <c r="E29" s="88">
        <f t="shared" si="0"/>
        <v>960</v>
      </c>
      <c r="F29" s="89"/>
      <c r="G29" s="90"/>
      <c r="H29" s="90"/>
      <c r="I29" s="90"/>
    </row>
    <row r="30" spans="1:9" ht="18.75" customHeight="1">
      <c r="A30" s="75">
        <v>9</v>
      </c>
      <c r="B30" s="14" t="s">
        <v>41</v>
      </c>
      <c r="C30" s="78">
        <v>3.8</v>
      </c>
      <c r="D30" s="79"/>
      <c r="E30" s="77">
        <f t="shared" si="0"/>
        <v>-3.8</v>
      </c>
      <c r="F30" s="74"/>
      <c r="G30" s="56"/>
      <c r="H30" s="56"/>
      <c r="I30" s="56"/>
    </row>
    <row r="31" spans="1:9" ht="18.75" customHeight="1">
      <c r="A31" s="75">
        <v>10</v>
      </c>
      <c r="B31" s="14" t="s">
        <v>42</v>
      </c>
      <c r="C31" s="78">
        <v>800</v>
      </c>
      <c r="D31" s="79">
        <v>2738.6</v>
      </c>
      <c r="E31" s="77">
        <f t="shared" si="0"/>
        <v>1938.6</v>
      </c>
      <c r="F31" s="74"/>
      <c r="G31" s="56"/>
      <c r="H31" s="56"/>
      <c r="I31" s="56"/>
    </row>
    <row r="32" spans="1:9" ht="18.75" customHeight="1">
      <c r="A32" s="75">
        <v>11</v>
      </c>
      <c r="B32" s="14" t="s">
        <v>43</v>
      </c>
      <c r="C32" s="78">
        <v>600</v>
      </c>
      <c r="D32" s="79">
        <v>585.4</v>
      </c>
      <c r="E32" s="77">
        <f t="shared" si="0"/>
        <v>-14.600000000000023</v>
      </c>
      <c r="F32" s="74"/>
      <c r="G32" s="56"/>
      <c r="H32" s="56"/>
      <c r="I32" s="56"/>
    </row>
    <row r="33" spans="1:9" ht="18.75" customHeight="1">
      <c r="A33" s="75">
        <v>12</v>
      </c>
      <c r="B33" s="14" t="s">
        <v>96</v>
      </c>
      <c r="C33" s="78">
        <v>500</v>
      </c>
      <c r="D33" s="79">
        <v>446.8</v>
      </c>
      <c r="E33" s="77">
        <f t="shared" si="0"/>
        <v>-53.199999999999989</v>
      </c>
      <c r="F33" s="74"/>
      <c r="G33" s="56"/>
      <c r="H33" s="56"/>
      <c r="I33" s="56"/>
    </row>
    <row r="34" spans="1:9" ht="18.75" customHeight="1">
      <c r="A34" s="75">
        <v>13</v>
      </c>
      <c r="B34" s="14" t="s">
        <v>45</v>
      </c>
      <c r="C34" s="78">
        <v>241</v>
      </c>
      <c r="D34" s="79"/>
      <c r="E34" s="77">
        <f t="shared" si="0"/>
        <v>-241</v>
      </c>
      <c r="F34" s="74"/>
      <c r="G34" s="56"/>
      <c r="H34" s="56"/>
      <c r="I34" s="56"/>
    </row>
    <row r="35" spans="1:9" ht="18.75" customHeight="1">
      <c r="A35" s="75">
        <v>14</v>
      </c>
      <c r="B35" s="14" t="s">
        <v>48</v>
      </c>
      <c r="C35" s="78">
        <v>800</v>
      </c>
      <c r="D35" s="79">
        <v>4332.8</v>
      </c>
      <c r="E35" s="77">
        <f t="shared" si="0"/>
        <v>3532.8</v>
      </c>
      <c r="F35" s="74"/>
      <c r="G35" s="56"/>
      <c r="H35" s="56"/>
      <c r="I35" s="56"/>
    </row>
    <row r="36" spans="1:9" ht="18.75" customHeight="1">
      <c r="A36" s="75">
        <v>15</v>
      </c>
      <c r="B36" s="14" t="s">
        <v>50</v>
      </c>
      <c r="C36" s="78">
        <v>12</v>
      </c>
      <c r="D36" s="79">
        <v>10</v>
      </c>
      <c r="E36" s="77">
        <f t="shared" si="0"/>
        <v>-2</v>
      </c>
      <c r="F36" s="74"/>
      <c r="G36" s="56"/>
      <c r="H36" s="56"/>
      <c r="I36" s="56"/>
    </row>
    <row r="37" spans="1:9" ht="18.75" customHeight="1">
      <c r="A37" s="75">
        <v>16</v>
      </c>
      <c r="B37" s="14" t="s">
        <v>51</v>
      </c>
      <c r="C37" s="78">
        <v>420</v>
      </c>
      <c r="D37" s="79">
        <v>495</v>
      </c>
      <c r="E37" s="77">
        <f t="shared" si="0"/>
        <v>75</v>
      </c>
      <c r="F37" s="74"/>
      <c r="G37" s="56"/>
      <c r="H37" s="56"/>
      <c r="I37" s="56"/>
    </row>
    <row r="38" spans="1:9" ht="18.75" customHeight="1">
      <c r="A38" s="75">
        <v>17</v>
      </c>
      <c r="B38" s="14" t="s">
        <v>97</v>
      </c>
      <c r="C38" s="78">
        <v>150</v>
      </c>
      <c r="D38" s="79">
        <v>168.7</v>
      </c>
      <c r="E38" s="77">
        <f t="shared" si="0"/>
        <v>18.699999999999989</v>
      </c>
      <c r="F38" s="74"/>
      <c r="G38" s="56"/>
      <c r="H38" s="56"/>
      <c r="I38" s="56"/>
    </row>
    <row r="39" spans="1:9" ht="18.75" customHeight="1">
      <c r="A39" s="75">
        <v>18</v>
      </c>
      <c r="B39" s="14" t="s">
        <v>54</v>
      </c>
      <c r="C39" s="78">
        <v>3</v>
      </c>
      <c r="D39" s="79">
        <v>3</v>
      </c>
      <c r="E39" s="77">
        <f t="shared" si="0"/>
        <v>0</v>
      </c>
      <c r="F39" s="74"/>
      <c r="G39" s="56"/>
      <c r="H39" s="56"/>
      <c r="I39" s="56"/>
    </row>
    <row r="40" spans="1:9" ht="18.75" customHeight="1">
      <c r="A40" s="75">
        <v>19</v>
      </c>
      <c r="B40" s="14" t="s">
        <v>55</v>
      </c>
      <c r="C40" s="78">
        <v>18</v>
      </c>
      <c r="D40" s="79">
        <v>24</v>
      </c>
      <c r="E40" s="77">
        <f t="shared" si="0"/>
        <v>6</v>
      </c>
      <c r="F40" s="74"/>
      <c r="G40" s="56"/>
      <c r="H40" s="56"/>
      <c r="I40" s="56"/>
    </row>
    <row r="41" spans="1:9" ht="18.75" customHeight="1">
      <c r="A41" s="75">
        <v>20</v>
      </c>
      <c r="B41" s="14" t="s">
        <v>98</v>
      </c>
      <c r="C41" s="78">
        <v>202.6</v>
      </c>
      <c r="D41" s="79">
        <v>75.599999999999994</v>
      </c>
      <c r="E41" s="77">
        <f>D41-C41</f>
        <v>-127</v>
      </c>
      <c r="F41" s="74"/>
      <c r="G41" s="56"/>
      <c r="H41" s="56"/>
      <c r="I41" s="56"/>
    </row>
    <row r="42" spans="1:9" ht="18.75" customHeight="1">
      <c r="A42" s="75">
        <v>21</v>
      </c>
      <c r="B42" s="14" t="s">
        <v>57</v>
      </c>
      <c r="C42" s="78"/>
      <c r="D42" s="79"/>
      <c r="E42" s="77">
        <f t="shared" ref="E42" si="3">D42-C42</f>
        <v>0</v>
      </c>
      <c r="F42" s="74"/>
      <c r="G42" s="56"/>
      <c r="H42" s="56"/>
      <c r="I42" s="56"/>
    </row>
    <row r="43" spans="1:9" ht="18.75" customHeight="1">
      <c r="A43" s="75">
        <v>22</v>
      </c>
      <c r="B43" s="14" t="s">
        <v>99</v>
      </c>
      <c r="C43" s="78">
        <v>320</v>
      </c>
      <c r="D43" s="79">
        <v>320</v>
      </c>
      <c r="E43" s="77"/>
      <c r="F43" s="74"/>
      <c r="G43" s="56"/>
      <c r="H43" s="56"/>
      <c r="I43" s="56"/>
    </row>
    <row r="44" spans="1:9" ht="18.75" customHeight="1">
      <c r="A44" s="75">
        <v>23</v>
      </c>
      <c r="B44" s="14" t="s">
        <v>100</v>
      </c>
      <c r="C44" s="78">
        <v>700</v>
      </c>
      <c r="D44" s="79">
        <v>519.4</v>
      </c>
      <c r="E44" s="77">
        <f>D43-C44</f>
        <v>-380</v>
      </c>
      <c r="F44" s="74"/>
      <c r="G44" s="56"/>
      <c r="H44" s="56"/>
      <c r="I44" s="56"/>
    </row>
    <row r="45" spans="1:9" ht="18.75" customHeight="1">
      <c r="A45" s="75">
        <v>24</v>
      </c>
      <c r="B45" s="14" t="s">
        <v>62</v>
      </c>
      <c r="C45" s="78">
        <v>1000</v>
      </c>
      <c r="D45" s="79">
        <v>513.79999999999995</v>
      </c>
      <c r="E45" s="77">
        <f>D44-C45</f>
        <v>-480.6</v>
      </c>
      <c r="F45" s="74"/>
      <c r="G45" s="56"/>
      <c r="H45" s="56"/>
      <c r="I45" s="56"/>
    </row>
    <row r="46" spans="1:9" ht="18.75" customHeight="1">
      <c r="A46" s="75">
        <v>25</v>
      </c>
      <c r="B46" s="14" t="s">
        <v>59</v>
      </c>
      <c r="C46" s="77">
        <v>100</v>
      </c>
      <c r="D46" s="79"/>
      <c r="E46" s="77">
        <f>D46-C46</f>
        <v>-100</v>
      </c>
      <c r="F46" s="74"/>
      <c r="G46" s="56"/>
      <c r="H46" s="56"/>
      <c r="I46" s="56"/>
    </row>
    <row r="47" spans="1:9" ht="18.75" customHeight="1">
      <c r="A47" s="75">
        <v>26</v>
      </c>
      <c r="B47" s="14" t="s">
        <v>101</v>
      </c>
      <c r="C47" s="80">
        <v>135</v>
      </c>
      <c r="D47" s="79">
        <v>132</v>
      </c>
      <c r="E47" s="77">
        <f>D47-C47</f>
        <v>-3</v>
      </c>
      <c r="F47" s="89"/>
      <c r="G47" s="92"/>
      <c r="H47" s="56"/>
      <c r="I47" s="56"/>
    </row>
    <row r="48" spans="1:9" ht="18.75" customHeight="1">
      <c r="A48" s="75">
        <v>27</v>
      </c>
      <c r="B48" s="14" t="s">
        <v>102</v>
      </c>
      <c r="C48" s="80">
        <v>22</v>
      </c>
      <c r="D48" s="79"/>
      <c r="E48" s="77"/>
      <c r="F48" s="89"/>
      <c r="G48" s="93"/>
      <c r="H48" s="56"/>
      <c r="I48" s="56"/>
    </row>
    <row r="49" spans="1:9" ht="18.75" customHeight="1">
      <c r="A49" s="75">
        <v>28</v>
      </c>
      <c r="B49" s="14" t="s">
        <v>103</v>
      </c>
      <c r="C49" s="77">
        <v>165.5</v>
      </c>
      <c r="D49" s="79">
        <v>163.4</v>
      </c>
      <c r="E49" s="77">
        <f t="shared" si="0"/>
        <v>-2.0999999999999943</v>
      </c>
      <c r="F49" s="74"/>
      <c r="G49" s="18"/>
      <c r="H49" s="56"/>
      <c r="I49" s="56"/>
    </row>
    <row r="50" spans="1:9" ht="24.75" customHeight="1">
      <c r="A50" s="70"/>
      <c r="B50" s="94" t="s">
        <v>104</v>
      </c>
      <c r="C50" s="72">
        <f>C7-C17</f>
        <v>2635.5999999999767</v>
      </c>
      <c r="D50" s="73">
        <f>D7-D17</f>
        <v>-7031.6999999999534</v>
      </c>
      <c r="E50" s="72">
        <f t="shared" si="0"/>
        <v>-9667.2999999999302</v>
      </c>
      <c r="F50" s="74"/>
      <c r="G50" s="93"/>
      <c r="H50" s="93"/>
      <c r="I50" s="93"/>
    </row>
  </sheetData>
  <sheetProtection password="CC39" sheet="1" objects="1" scenarios="1"/>
  <mergeCells count="3">
    <mergeCell ref="A1:E1"/>
    <mergeCell ref="A2:E2"/>
    <mergeCell ref="A4:E4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dramakani hamematakan</vt:lpstr>
      <vt:lpstr>ekamutneri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2018-10-23T07:55:52Z</cp:lastPrinted>
  <dcterms:created xsi:type="dcterms:W3CDTF">2018-10-19T08:38:00Z</dcterms:created>
  <dcterms:modified xsi:type="dcterms:W3CDTF">2018-10-30T18:53:17Z</dcterms:modified>
</cp:coreProperties>
</file>